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50"/>
  </bookViews>
  <sheets>
    <sheet name="СНГ-01_06.25" sheetId="19" r:id="rId1"/>
    <sheet name="Позиции лота с различ металлами" sheetId="22" state="hidden" r:id="rId2"/>
  </sheets>
  <definedNames>
    <definedName name="_xlnm._FilterDatabase" localSheetId="1" hidden="1">'Позиции лота с различ металлами'!$A$14:$M$17</definedName>
    <definedName name="_xlnm._FilterDatabase" localSheetId="0" hidden="1">'СНГ-01_06.25'!$A$14:$M$21</definedName>
    <definedName name="_xlnm.Print_Titles" localSheetId="1">'Позиции лота с различ металлами'!$13:$14</definedName>
    <definedName name="_xlnm.Print_Titles" localSheetId="0">'СНГ-01_06.25'!$13:$14</definedName>
    <definedName name="_xlnm.Print_Area" localSheetId="1">'Позиции лота с различ металлами'!$A$1:$M$29</definedName>
    <definedName name="_xlnm.Print_Area" localSheetId="0">'СНГ-01_06.25'!$A$1:$M$33</definedName>
  </definedNames>
  <calcPr calcId="162913"/>
</workbook>
</file>

<file path=xl/calcChain.xml><?xml version="1.0" encoding="utf-8"?>
<calcChain xmlns="http://schemas.openxmlformats.org/spreadsheetml/2006/main">
  <c r="G21" i="19" l="1"/>
  <c r="G17" i="22" l="1"/>
</calcChain>
</file>

<file path=xl/sharedStrings.xml><?xml version="1.0" encoding="utf-8"?>
<sst xmlns="http://schemas.openxmlformats.org/spreadsheetml/2006/main" count="174" uniqueCount="81">
  <si>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</si>
  <si>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</si>
  <si>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</si>
  <si>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</si>
  <si>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</si>
  <si>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</si>
  <si>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</si>
  <si>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</si>
  <si>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</si>
  <si>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</si>
  <si>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</si>
  <si>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</si>
  <si>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</si>
  <si>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</si>
  <si>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</si>
  <si>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</si>
  <si>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</si>
  <si>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</si>
  <si>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</si>
  <si>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</si>
  <si>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</si>
  <si>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</si>
  <si>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</si>
  <si>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</si>
  <si>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</si>
  <si>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</si>
  <si>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</si>
  <si>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</si>
  <si>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</si>
  <si>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</si>
  <si>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</si>
  <si>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</si>
  <si>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</si>
  <si>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</si>
  <si>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</si>
  <si>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</si>
  <si>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</si>
  <si>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</si>
  <si>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</si>
  <si>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</si>
  <si>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</si>
  <si>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</si>
  <si>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</si>
  <si>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</si>
  <si>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</si>
  <si>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t>АО "Самотлорнефтегаз"</t>
  </si>
  <si>
    <t>т</t>
  </si>
  <si>
    <t>Лом черных металлов</t>
  </si>
  <si>
    <t>4 61 200 99 20 5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</si>
  <si>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АО "Самотлорнефтегаз"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</si>
  <si>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4 61 010 01 20 5</t>
  </si>
  <si>
    <t>3 61 212 03 22 5</t>
  </si>
  <si>
    <t>4 62 011 92 20 4</t>
  </si>
  <si>
    <t>Лом насоса с содержанием нирезиста</t>
  </si>
  <si>
    <t>Металлолом НКТ
(металлолом насосно-компресорных труб)</t>
  </si>
  <si>
    <t>Лом и отходы стальные 5А
(лом насосно-компресорных труб с засором 15%)</t>
  </si>
  <si>
    <t>Металлолом 
(металлолом от списания МТР и оборудования)</t>
  </si>
  <si>
    <t>5А (засор 3%)</t>
  </si>
  <si>
    <t>5А (засор 15%)</t>
  </si>
  <si>
    <t>16А (засор 3%)</t>
  </si>
  <si>
    <t>5А, 5Б (засор 3%)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</si>
  <si>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90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90 календарных дней с момента поступления оставшейся оплаты</t>
  </si>
  <si>
    <t>Лом черных и цветных металлов (при невозможности разделить)</t>
  </si>
  <si>
    <t>Лом трансформатора с содерж. цвет. метал</t>
  </si>
  <si>
    <t>5А, А25, М10 
(засор 3%)</t>
  </si>
  <si>
    <t>Требует расшифровки формирования стоимости позиции с учетом содержания металлосодержащих частей</t>
  </si>
  <si>
    <t>5А (засор 1,5%)</t>
  </si>
  <si>
    <t>Лом барабанов металлических</t>
  </si>
  <si>
    <t>Лом и отходы стальные 3А (обрезки насосно-компресорных труб (тех. отходы))</t>
  </si>
  <si>
    <t>Стружка стальная (от ремонтан насосно-компресорных труб)</t>
  </si>
  <si>
    <t>СНГ-01/06.25</t>
  </si>
  <si>
    <t>СНГ-02/06.25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</si>
  <si>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Нижневартовск»,площадок хранения СНГ (УСР ДНС-1 и УСР ДНС-25), максимальная удалённость  70 км от г. Нижневартовска 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</si>
  <si>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  площадок хранения СНГ (УСР ДНС-1 и УСР ДНС-25), максимальная удалённость  70 км от г. Нижневартовска </t>
  </si>
  <si>
    <t>Срок вывоза товара в течение 3-х месяцев с момента заключения договора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</si>
  <si>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</si>
  <si>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Примечание: ЛОТ ДЕЛИМЫЙ 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</si>
  <si>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Нижневартовск»,площадок хранения СНГ (УСР ДНС-1 и УСР ДНС-25), максимальная удалённость  45 км от г. Нижневартовска </t>
  </si>
  <si>
    <t xml:space="preserve">ХМАО-Югра, Нижневартовский район, производственные территории сервисных баз: АО «ТМК НГС-Нижневартовск» (ЦпоРНКТ, ТИП-2 ДНС-1, ТИП-1 КСП-5), ООО «НРС» (КСП-10, КСП-14, р-он пгт Излучинск), площадок хранения СНГ (УСР ДНС-1 и  УСР ДНС-25),  максимальная удаленность 70 км от г. Нижневартовска </t>
  </si>
  <si>
    <t xml:space="preserve">ХМАО-Югра, Нижневартовский район, производственные территории сервисных баз: АО «ТМК НГС-Нижневартовск» (ЦпоРНКТ, ТИП-2 ДНС-1, ТИП-1 КСП-5), ООО «НРС» (КСП-10, КСП-14, р-он пгт Излучинск), площадок хранения СНГ (УСР ДНС-1 и УСР ДНС-25),  максимальная удаленность 70 км от г. Нижневартовска 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</si>
  <si>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Нижневартовск»,ООО "Югсон-Сервис", ПБ Мыхпай, ПБ ЦТБ, площадок хранения СНГ (УСР ДНС-1 и УСР ДНС-25), максимальная удалённость  45 км от г. Нижневартовска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</si>
</sst>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70" formatCode="_-* #,##0.00\ _?_-;\-* #,##0.00\ _?_-;_-* &quot;-&quot;&quot;?&quot;&quot;?&quot;\ _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170" fontId="13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/>
    <xf numFmtId="4" fontId="4" fillId="0" borderId="0" xfId="1" applyNumberFormat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2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horizontal="center"/>
    </xf>
    <xf numFmtId="0" fontId="7" fillId="0" borderId="0" xfId="1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/>
    <xf numFmtId="4" fontId="8" fillId="0" borderId="0" xfId="1" applyNumberFormat="1" applyFont="1"/>
    <xf numFmtId="164" fontId="8" fillId="0" borderId="0" xfId="1" applyNumberFormat="1" applyFont="1" applyAlignment="1">
      <alignment horizontal="center"/>
    </xf>
    <xf numFmtId="0" fontId="8" fillId="0" borderId="0" xfId="1" applyFont="1" applyAlignment="1">
      <alignment horizontal="center" wrapText="1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4" fontId="4" fillId="0" borderId="0" xfId="1" applyNumberFormat="1" applyFont="1" applyFill="1"/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164" fontId="11" fillId="2" borderId="1" xfId="1" applyNumberFormat="1" applyFont="1" applyFill="1" applyBorder="1" applyAlignment="1">
      <alignment horizontal="right" vertical="center"/>
    </xf>
    <xf numFmtId="4" fontId="11" fillId="2" borderId="1" xfId="1" applyNumberFormat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164" fontId="4" fillId="0" borderId="0" xfId="1" applyNumberFormat="1" applyFont="1"/>
    <xf numFmtId="0" fontId="1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2" fillId="0" borderId="0" xfId="1" applyFont="1" applyAlignment="1">
      <alignment horizontal="center"/>
    </xf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vertical="top"/>
    </xf>
    <xf numFmtId="4" fontId="4" fillId="0" borderId="0" xfId="1" applyNumberFormat="1" applyFont="1" applyAlignment="1">
      <alignment horizontal="center" vertical="center"/>
    </xf>
    <xf numFmtId="166" fontId="11" fillId="2" borderId="1" xfId="4" applyNumberFormat="1" applyFont="1" applyFill="1" applyBorder="1" applyAlignment="1">
      <alignment horizontal="right" vertical="center" wrapText="1"/>
    </xf>
    <xf numFmtId="164" fontId="4" fillId="0" borderId="0" xfId="1" applyNumberFormat="1" applyFont="1" applyAlignment="1">
      <alignment vertical="center"/>
    </xf>
    <xf numFmtId="0" fontId="8" fillId="0" borderId="2" xfId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8" fillId="3" borderId="4" xfId="1" applyNumberFormat="1" applyFont="1" applyFill="1" applyBorder="1" applyAlignment="1">
      <alignment horizontal="left" vertical="center"/>
    </xf>
    <xf numFmtId="4" fontId="8" fillId="3" borderId="5" xfId="1" applyNumberFormat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4" fillId="4" borderId="0" xfId="1" applyFont="1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12" fillId="0" borderId="0" xfId="1" applyFont="1" applyAlignment="1">
      <alignment horizontal="left" vertical="center" wrapText="1"/>
    </xf>
  </cellXfs>
  <cellStyles count="11">
    <cellStyle name="Обычный" xfId="0" builtinId="0"/>
    <cellStyle name="Обычный 2" xfId="1"/>
    <cellStyle name="Обычный 2 2" xfId="6"/>
    <cellStyle name="Обычный 2 2 2" xfId="9"/>
    <cellStyle name="Обычный 2 3" xfId="8"/>
    <cellStyle name="Обычный_Лист2" xfId="2"/>
    <cellStyle name="Финансовый 2" xfId="3"/>
    <cellStyle name="Финансовый 2 2" xfId="7"/>
    <cellStyle name="Финансовый 3" xfId="4"/>
    <cellStyle name="Финансовый 4" xfId="5"/>
    <cellStyle name="Финансовый 5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2"/>
  <sheetViews>
    <sheetView tabSelected="1" view="pageBreakPreview" zoomScaleNormal="100" zoomScaleSheetLayoutView="100" workbookViewId="0">
      <selection activeCell="L16" sqref="L16"/>
    </sheetView>
  </sheetViews>
  <sheetFormatPr defaultColWidth="9.140625" defaultRowHeight="12.75" x14ac:dyDescent="0.2"/>
  <cols>
    <col min="1" max="1" width="5" style="1" customWidth="1"/>
    <col min="2" max="2" width="20.7109375" style="1" customWidth="1"/>
    <col min="3" max="3" width="15.7109375" style="1" customWidth="1"/>
    <col min="4" max="4" width="17.85546875" style="1" customWidth="1"/>
    <col min="5" max="5" width="24.28515625" style="1" customWidth="1"/>
    <col min="6" max="6" width="17.140625" style="1" customWidth="1"/>
    <col min="7" max="7" width="12.5703125" style="2" customWidth="1"/>
    <col min="8" max="8" width="6" style="3" customWidth="1"/>
    <col min="9" max="9" width="13" style="8" customWidth="1"/>
    <col min="10" max="10" width="19.28515625" style="1" customWidth="1"/>
    <col min="11" max="11" width="19.140625" style="9" customWidth="1"/>
    <col min="12" max="12" width="54.7109375" style="5" customWidth="1"/>
    <col min="13" max="13" width="15.42578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43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49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2" customFormat="1" ht="78" customHeight="1" x14ac:dyDescent="0.25">
      <c r="A15" s="33">
        <v>1</v>
      </c>
      <c r="B15" s="51" t="s">
        <v>45</v>
      </c>
      <c r="C15" s="52" t="s">
        <v>70</v>
      </c>
      <c r="D15" s="53" t="s">
        <v>47</v>
      </c>
      <c r="E15" s="54" t="s">
        <v>67</v>
      </c>
      <c r="F15" s="56" t="s">
        <v>57</v>
      </c>
      <c r="G15" s="55">
        <v>117.53</v>
      </c>
      <c r="H15" s="57" t="s">
        <v>46</v>
      </c>
      <c r="I15" s="58" t="s">
        <v>39</v>
      </c>
      <c r="J15" s="59"/>
      <c r="K15" s="34" t="s">
        <v>74</v>
      </c>
      <c r="L15" s="52" t="s">
        <v>77</v>
      </c>
      <c r="M15" s="52" t="s">
        <v>50</v>
      </c>
    </row>
    <row r="16" spans="1:13" s="32" customFormat="1" ht="78" customHeight="1" x14ac:dyDescent="0.25">
      <c r="A16" s="33">
        <v>2</v>
      </c>
      <c r="B16" s="51" t="s">
        <v>45</v>
      </c>
      <c r="C16" s="52" t="s">
        <v>70</v>
      </c>
      <c r="D16" s="53" t="s">
        <v>47</v>
      </c>
      <c r="E16" s="54" t="s">
        <v>68</v>
      </c>
      <c r="F16" s="56" t="s">
        <v>66</v>
      </c>
      <c r="G16" s="55">
        <v>334.69200000000001</v>
      </c>
      <c r="H16" s="57" t="s">
        <v>46</v>
      </c>
      <c r="I16" s="58" t="s">
        <v>39</v>
      </c>
      <c r="J16" s="59"/>
      <c r="K16" s="34" t="s">
        <v>74</v>
      </c>
      <c r="L16" s="52" t="s">
        <v>78</v>
      </c>
      <c r="M16" s="52" t="s">
        <v>50</v>
      </c>
    </row>
    <row r="17" spans="1:13" s="32" customFormat="1" ht="78" customHeight="1" x14ac:dyDescent="0.25">
      <c r="A17" s="33">
        <v>3</v>
      </c>
      <c r="B17" s="51" t="s">
        <v>45</v>
      </c>
      <c r="C17" s="52" t="s">
        <v>70</v>
      </c>
      <c r="D17" s="53" t="s">
        <v>47</v>
      </c>
      <c r="E17" s="54" t="s">
        <v>55</v>
      </c>
      <c r="F17" s="56" t="s">
        <v>58</v>
      </c>
      <c r="G17" s="55">
        <v>1160</v>
      </c>
      <c r="H17" s="57" t="s">
        <v>46</v>
      </c>
      <c r="I17" s="58" t="s">
        <v>39</v>
      </c>
      <c r="J17" s="59"/>
      <c r="K17" s="34" t="s">
        <v>74</v>
      </c>
      <c r="L17" s="52" t="s">
        <v>79</v>
      </c>
      <c r="M17" s="52" t="s">
        <v>50</v>
      </c>
    </row>
    <row r="18" spans="1:13" s="32" customFormat="1" ht="78" customHeight="1" x14ac:dyDescent="0.25">
      <c r="A18" s="33">
        <v>4</v>
      </c>
      <c r="B18" s="51" t="s">
        <v>45</v>
      </c>
      <c r="C18" s="52" t="s">
        <v>70</v>
      </c>
      <c r="D18" s="53" t="s">
        <v>47</v>
      </c>
      <c r="E18" s="54" t="s">
        <v>56</v>
      </c>
      <c r="F18" s="56" t="s">
        <v>57</v>
      </c>
      <c r="G18" s="55">
        <v>929.89499999999998</v>
      </c>
      <c r="H18" s="57" t="s">
        <v>46</v>
      </c>
      <c r="I18" s="58" t="s">
        <v>39</v>
      </c>
      <c r="J18" s="59"/>
      <c r="K18" s="34" t="s">
        <v>74</v>
      </c>
      <c r="L18" s="52" t="s">
        <v>80</v>
      </c>
      <c r="M18" s="52" t="s">
        <v>50</v>
      </c>
    </row>
    <row r="19" spans="1:13" s="32" customFormat="1" ht="78" customHeight="1" x14ac:dyDescent="0.25">
      <c r="A19" s="33">
        <v>5</v>
      </c>
      <c r="B19" s="51" t="s">
        <v>45</v>
      </c>
      <c r="C19" s="52" t="s">
        <v>70</v>
      </c>
      <c r="D19" s="53" t="s">
        <v>47</v>
      </c>
      <c r="E19" s="54" t="s">
        <v>54</v>
      </c>
      <c r="F19" s="56" t="s">
        <v>57</v>
      </c>
      <c r="G19" s="55">
        <v>2580</v>
      </c>
      <c r="H19" s="57" t="s">
        <v>46</v>
      </c>
      <c r="I19" s="58" t="s">
        <v>39</v>
      </c>
      <c r="J19" s="59"/>
      <c r="K19" s="34" t="s">
        <v>74</v>
      </c>
      <c r="L19" s="52" t="s">
        <v>79</v>
      </c>
      <c r="M19" s="52" t="s">
        <v>48</v>
      </c>
    </row>
    <row r="20" spans="1:13" s="32" customFormat="1" ht="78" customHeight="1" x14ac:dyDescent="0.25">
      <c r="A20" s="33">
        <v>6</v>
      </c>
      <c r="B20" s="62" t="s">
        <v>45</v>
      </c>
      <c r="C20" s="52" t="s">
        <v>70</v>
      </c>
      <c r="D20" s="53" t="s">
        <v>47</v>
      </c>
      <c r="E20" s="54" t="s">
        <v>69</v>
      </c>
      <c r="F20" s="56" t="s">
        <v>59</v>
      </c>
      <c r="G20" s="55">
        <v>12</v>
      </c>
      <c r="H20" s="57" t="s">
        <v>46</v>
      </c>
      <c r="I20" s="58" t="s">
        <v>39</v>
      </c>
      <c r="J20" s="59"/>
      <c r="K20" s="34" t="s">
        <v>74</v>
      </c>
      <c r="L20" s="52" t="s">
        <v>79</v>
      </c>
      <c r="M20" s="52" t="s">
        <v>51</v>
      </c>
    </row>
    <row r="21" spans="1:13" s="41" customFormat="1" ht="14.25" x14ac:dyDescent="0.2">
      <c r="A21" s="35"/>
      <c r="B21" s="35"/>
      <c r="C21" s="36"/>
      <c r="D21" s="37"/>
      <c r="E21" s="37"/>
      <c r="F21" s="37"/>
      <c r="G21" s="60">
        <f>SUM(G15:G20)</f>
        <v>5134.1170000000002</v>
      </c>
      <c r="H21" s="38"/>
      <c r="I21" s="39"/>
      <c r="J21" s="49">
        <v>0</v>
      </c>
      <c r="K21" s="35"/>
      <c r="L21" s="40"/>
      <c r="M21" s="40"/>
    </row>
    <row r="22" spans="1:13" s="4" customFormat="1" ht="18.75" x14ac:dyDescent="0.2">
      <c r="A22" s="64" t="s">
        <v>76</v>
      </c>
      <c r="B22" s="63"/>
      <c r="C22" s="63"/>
      <c r="D22" s="63"/>
      <c r="E22" s="1"/>
      <c r="F22" s="1"/>
      <c r="H22" s="3"/>
      <c r="I22" s="8"/>
      <c r="J22" s="1"/>
      <c r="K22" s="9"/>
      <c r="L22" s="5"/>
      <c r="M22" s="5"/>
    </row>
    <row r="23" spans="1:13" s="66" customFormat="1" ht="9.75" customHeight="1" x14ac:dyDescent="0.2">
      <c r="A23" s="65"/>
      <c r="B23" s="18"/>
      <c r="C23" s="18"/>
      <c r="D23" s="18"/>
      <c r="E23" s="18"/>
      <c r="F23" s="18"/>
      <c r="H23" s="21"/>
      <c r="I23" s="22"/>
      <c r="J23" s="18"/>
      <c r="K23" s="23"/>
      <c r="L23" s="24"/>
      <c r="M23" s="24"/>
    </row>
    <row r="24" spans="1:13" s="4" customFormat="1" x14ac:dyDescent="0.2">
      <c r="A24" s="11" t="s">
        <v>29</v>
      </c>
      <c r="B24" s="11"/>
      <c r="C24" s="2"/>
      <c r="D24" s="2"/>
      <c r="E24" s="2"/>
      <c r="F24" s="2"/>
      <c r="G24" s="2"/>
      <c r="H24" s="42"/>
      <c r="I24" s="42"/>
      <c r="K24" s="9"/>
      <c r="L24" s="5"/>
      <c r="M24" s="5"/>
    </row>
    <row r="25" spans="1:13" s="4" customFormat="1" x14ac:dyDescent="0.2">
      <c r="A25" s="43" t="s">
        <v>30</v>
      </c>
      <c r="B25" s="43"/>
      <c r="C25" s="44"/>
      <c r="D25" s="44"/>
      <c r="E25" s="44"/>
      <c r="F25" s="44"/>
      <c r="G25" s="2"/>
      <c r="H25" s="3"/>
      <c r="I25" s="2"/>
      <c r="K25" s="9"/>
      <c r="L25" s="5"/>
      <c r="M25" s="5"/>
    </row>
    <row r="26" spans="1:13" s="4" customFormat="1" x14ac:dyDescent="0.2">
      <c r="A26" s="43" t="s">
        <v>31</v>
      </c>
      <c r="B26" s="43"/>
      <c r="C26" s="44"/>
      <c r="D26" s="44"/>
      <c r="E26" s="44"/>
      <c r="F26" s="44"/>
      <c r="G26" s="2"/>
      <c r="H26" s="3"/>
      <c r="I26" s="2"/>
      <c r="K26" s="9"/>
      <c r="L26" s="5"/>
      <c r="M26" s="5"/>
    </row>
    <row r="27" spans="1:13" s="4" customFormat="1" x14ac:dyDescent="0.2">
      <c r="A27" s="43" t="s">
        <v>32</v>
      </c>
      <c r="B27" s="43"/>
      <c r="C27" s="44"/>
      <c r="D27" s="44"/>
      <c r="E27" s="44"/>
      <c r="F27" s="44"/>
      <c r="G27" s="2"/>
      <c r="H27" s="3"/>
      <c r="I27" s="2"/>
      <c r="K27" s="9"/>
      <c r="L27" s="5"/>
      <c r="M27" s="5"/>
    </row>
    <row r="28" spans="1:13" s="45" customFormat="1" ht="57" customHeight="1" x14ac:dyDescent="0.2">
      <c r="A28" s="67" t="s">
        <v>75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s="45" customFormat="1" ht="20.25" customHeight="1" x14ac:dyDescent="0.2">
      <c r="A29" s="43" t="s">
        <v>41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1:13" s="4" customFormat="1" ht="20.25" customHeight="1" x14ac:dyDescent="0.2">
      <c r="A30" s="43" t="s">
        <v>33</v>
      </c>
      <c r="B30" s="8"/>
      <c r="C30" s="8"/>
      <c r="D30" s="8"/>
      <c r="E30" s="8"/>
      <c r="F30" s="8"/>
      <c r="G30" s="8"/>
      <c r="K30" s="46" t="s">
        <v>34</v>
      </c>
      <c r="L30" s="8"/>
      <c r="M30" s="9"/>
    </row>
    <row r="31" spans="1:13" s="4" customFormat="1" x14ac:dyDescent="0.2">
      <c r="A31" s="43"/>
      <c r="B31" s="8"/>
      <c r="C31" s="8"/>
      <c r="D31" s="8"/>
      <c r="E31" s="8"/>
      <c r="F31" s="8"/>
      <c r="G31" s="8"/>
      <c r="K31" s="46"/>
      <c r="L31" s="8"/>
      <c r="M31" s="9"/>
    </row>
    <row r="32" spans="1:13" s="4" customFormat="1" x14ac:dyDescent="0.2">
      <c r="A32" s="8" t="s">
        <v>35</v>
      </c>
      <c r="B32" s="8"/>
      <c r="C32" s="8"/>
      <c r="D32" s="8"/>
      <c r="E32" s="8"/>
      <c r="F32" s="8"/>
      <c r="G32" s="8"/>
      <c r="K32" s="46" t="s">
        <v>36</v>
      </c>
      <c r="L32" s="47"/>
      <c r="M32" s="9"/>
    </row>
    <row r="33" spans="1:13" s="4" customFormat="1" x14ac:dyDescent="0.2">
      <c r="A33" s="2"/>
      <c r="B33" s="2"/>
      <c r="C33" s="8" t="s">
        <v>44</v>
      </c>
      <c r="D33" s="8"/>
      <c r="E33" s="8"/>
      <c r="F33" s="8"/>
      <c r="G33" s="2"/>
      <c r="K33" s="48" t="s">
        <v>37</v>
      </c>
      <c r="L33" s="8"/>
      <c r="M33" s="9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4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50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52" spans="7:13" s="1" customFormat="1" ht="31.5" customHeight="1" x14ac:dyDescent="0.2">
      <c r="G52" s="2"/>
      <c r="H52" s="3"/>
      <c r="I52" s="8"/>
      <c r="K52" s="9"/>
      <c r="L52" s="5"/>
      <c r="M52" s="5"/>
    </row>
  </sheetData>
  <autoFilter ref="A14:M21"/>
  <mergeCells count="1">
    <mergeCell ref="A28:M28"/>
  </mergeCells>
  <printOptions horizontalCentered="1"/>
  <pageMargins left="0.23622047244094491" right="0.23622047244094491" top="0.35433070866141736" bottom="0.27559055118110237" header="0.19685039370078741" footer="0.15748031496062992"/>
  <pageSetup paperSize="9" scale="59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view="pageBreakPreview" topLeftCell="A7" zoomScaleNormal="100" zoomScaleSheetLayoutView="100" workbookViewId="0">
      <selection activeCell="J16" sqref="J16"/>
    </sheetView>
  </sheetViews>
  <sheetFormatPr defaultColWidth="9.140625" defaultRowHeight="12.75" x14ac:dyDescent="0.2"/>
  <cols>
    <col min="1" max="1" width="5" style="1" customWidth="1"/>
    <col min="2" max="2" width="20.7109375" style="1" customWidth="1"/>
    <col min="3" max="3" width="15.7109375" style="1" customWidth="1"/>
    <col min="4" max="4" width="17.85546875" style="1" customWidth="1"/>
    <col min="5" max="5" width="24.28515625" style="1" customWidth="1"/>
    <col min="6" max="6" width="17.140625" style="1" customWidth="1"/>
    <col min="7" max="7" width="12.5703125" style="2" customWidth="1"/>
    <col min="8" max="8" width="6" style="3" customWidth="1"/>
    <col min="9" max="9" width="13" style="8" customWidth="1"/>
    <col min="10" max="10" width="19.28515625" style="1" customWidth="1"/>
    <col min="11" max="11" width="24.5703125" style="9" customWidth="1"/>
    <col min="12" max="12" width="53.5703125" style="5" customWidth="1"/>
    <col min="13" max="13" width="15.42578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43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49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2" customFormat="1" ht="66.75" customHeight="1" x14ac:dyDescent="0.25">
      <c r="A15" s="33">
        <v>1</v>
      </c>
      <c r="B15" s="51" t="s">
        <v>45</v>
      </c>
      <c r="C15" s="52" t="s">
        <v>71</v>
      </c>
      <c r="D15" s="53" t="s">
        <v>47</v>
      </c>
      <c r="E15" s="54" t="s">
        <v>53</v>
      </c>
      <c r="F15" s="56" t="s">
        <v>60</v>
      </c>
      <c r="G15" s="55">
        <v>95</v>
      </c>
      <c r="H15" s="57" t="s">
        <v>46</v>
      </c>
      <c r="I15" s="58" t="s">
        <v>39</v>
      </c>
      <c r="J15" s="59"/>
      <c r="K15" s="34" t="s">
        <v>65</v>
      </c>
      <c r="L15" s="52" t="s">
        <v>73</v>
      </c>
      <c r="M15" s="52" t="s">
        <v>52</v>
      </c>
    </row>
    <row r="16" spans="1:13" s="32" customFormat="1" ht="66.75" customHeight="1" x14ac:dyDescent="0.25">
      <c r="A16" s="33">
        <v>2</v>
      </c>
      <c r="B16" s="51" t="s">
        <v>45</v>
      </c>
      <c r="C16" s="52" t="s">
        <v>71</v>
      </c>
      <c r="D16" s="53" t="s">
        <v>62</v>
      </c>
      <c r="E16" s="54" t="s">
        <v>63</v>
      </c>
      <c r="F16" s="61" t="s">
        <v>64</v>
      </c>
      <c r="G16" s="55">
        <v>123.61</v>
      </c>
      <c r="H16" s="57" t="s">
        <v>46</v>
      </c>
      <c r="I16" s="58" t="s">
        <v>39</v>
      </c>
      <c r="J16" s="59"/>
      <c r="K16" s="34" t="s">
        <v>65</v>
      </c>
      <c r="L16" s="52" t="s">
        <v>72</v>
      </c>
      <c r="M16" s="52" t="s">
        <v>52</v>
      </c>
    </row>
    <row r="17" spans="1:13" s="41" customFormat="1" ht="14.25" x14ac:dyDescent="0.2">
      <c r="A17" s="35"/>
      <c r="B17" s="35"/>
      <c r="C17" s="36"/>
      <c r="D17" s="37"/>
      <c r="E17" s="37"/>
      <c r="F17" s="37"/>
      <c r="G17" s="60">
        <f>SUM(G15:G16)</f>
        <v>218.61</v>
      </c>
      <c r="H17" s="38"/>
      <c r="I17" s="39"/>
      <c r="J17" s="49">
        <v>0</v>
      </c>
      <c r="K17" s="35"/>
      <c r="L17" s="40"/>
      <c r="M17" s="40"/>
    </row>
    <row r="18" spans="1:13" s="4" customFormat="1" ht="18.75" x14ac:dyDescent="0.2">
      <c r="A18" s="64" t="s">
        <v>76</v>
      </c>
      <c r="B18" s="63"/>
      <c r="C18" s="63"/>
      <c r="D18" s="63"/>
      <c r="E18" s="1"/>
      <c r="F18" s="1"/>
      <c r="H18" s="3"/>
      <c r="I18" s="8"/>
      <c r="J18" s="1"/>
      <c r="K18" s="9"/>
      <c r="L18" s="5"/>
      <c r="M18" s="5"/>
    </row>
    <row r="19" spans="1:13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42"/>
      <c r="I20" s="42"/>
      <c r="K20" s="9"/>
      <c r="L20" s="5"/>
      <c r="M20" s="5"/>
    </row>
    <row r="21" spans="1:13" s="4" customFormat="1" x14ac:dyDescent="0.2">
      <c r="A21" s="43" t="s">
        <v>30</v>
      </c>
      <c r="B21" s="43"/>
      <c r="C21" s="44"/>
      <c r="D21" s="44"/>
      <c r="E21" s="44"/>
      <c r="F21" s="44"/>
      <c r="G21" s="2"/>
      <c r="H21" s="3"/>
      <c r="I21" s="2"/>
      <c r="K21" s="9"/>
      <c r="L21" s="5"/>
      <c r="M21" s="5"/>
    </row>
    <row r="22" spans="1:13" s="4" customFormat="1" x14ac:dyDescent="0.2">
      <c r="A22" s="43" t="s">
        <v>31</v>
      </c>
      <c r="B22" s="43"/>
      <c r="C22" s="44"/>
      <c r="D22" s="44"/>
      <c r="E22" s="44"/>
      <c r="F22" s="44"/>
      <c r="G22" s="2"/>
      <c r="H22" s="3"/>
      <c r="I22" s="2"/>
      <c r="K22" s="9"/>
      <c r="L22" s="5"/>
      <c r="M22" s="5"/>
    </row>
    <row r="23" spans="1:13" s="4" customFormat="1" x14ac:dyDescent="0.2">
      <c r="A23" s="43" t="s">
        <v>32</v>
      </c>
      <c r="B23" s="43"/>
      <c r="C23" s="44"/>
      <c r="D23" s="44"/>
      <c r="E23" s="44"/>
      <c r="F23" s="44"/>
      <c r="G23" s="2"/>
      <c r="H23" s="3"/>
      <c r="I23" s="2"/>
      <c r="K23" s="9"/>
      <c r="L23" s="5"/>
      <c r="M23" s="5"/>
    </row>
    <row r="24" spans="1:13" s="45" customFormat="1" ht="57" customHeight="1" x14ac:dyDescent="0.2">
      <c r="A24" s="67" t="s">
        <v>61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13" s="45" customFormat="1" ht="20.25" customHeight="1" x14ac:dyDescent="0.2">
      <c r="A25" s="43" t="s">
        <v>41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3" s="4" customFormat="1" ht="20.25" customHeight="1" x14ac:dyDescent="0.2">
      <c r="A26" s="43" t="s">
        <v>33</v>
      </c>
      <c r="B26" s="8"/>
      <c r="C26" s="8"/>
      <c r="D26" s="8"/>
      <c r="E26" s="8"/>
      <c r="F26" s="8"/>
      <c r="G26" s="8"/>
      <c r="K26" s="46" t="s">
        <v>34</v>
      </c>
      <c r="L26" s="8"/>
      <c r="M26" s="9"/>
    </row>
    <row r="27" spans="1:13" s="4" customFormat="1" x14ac:dyDescent="0.2">
      <c r="A27" s="43"/>
      <c r="B27" s="8"/>
      <c r="C27" s="8"/>
      <c r="D27" s="8"/>
      <c r="E27" s="8"/>
      <c r="F27" s="8"/>
      <c r="G27" s="8"/>
      <c r="K27" s="46"/>
      <c r="L27" s="8"/>
      <c r="M27" s="9"/>
    </row>
    <row r="28" spans="1:13" s="4" customFormat="1" x14ac:dyDescent="0.2">
      <c r="A28" s="8" t="s">
        <v>35</v>
      </c>
      <c r="B28" s="8"/>
      <c r="C28" s="8"/>
      <c r="D28" s="8"/>
      <c r="E28" s="8"/>
      <c r="F28" s="8"/>
      <c r="G28" s="8"/>
      <c r="K28" s="46" t="s">
        <v>36</v>
      </c>
      <c r="L28" s="47"/>
      <c r="M28" s="9"/>
    </row>
    <row r="29" spans="1:13" s="4" customFormat="1" x14ac:dyDescent="0.2">
      <c r="A29" s="2"/>
      <c r="B29" s="2"/>
      <c r="C29" s="8" t="s">
        <v>44</v>
      </c>
      <c r="D29" s="8"/>
      <c r="E29" s="8"/>
      <c r="F29" s="8"/>
      <c r="G29" s="2"/>
      <c r="K29" s="48" t="s">
        <v>37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4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autoFilter ref="A14:M17"/>
  <mergeCells count="1">
    <mergeCell ref="A24:M24"/>
  </mergeCells>
  <pageMargins left="0.23622047244094491" right="0.23622047244094491" top="0.35433070866141736" bottom="0.27559055118110237" header="0.19685039370078741" footer="0.15748031496062992"/>
  <pageSetup paperSize="9" scale="56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СНГ-01_06.25</vt:lpstr>
      <vt:lpstr>Позиции лота с различ металлами</vt:lpstr>
      <vt:lpstr>'Позиции лота с различ металлами'!Заголовки_для_печати</vt:lpstr>
      <vt:lpstr>'СНГ-01_06.25'!Заголовки_для_печати</vt:lpstr>
      <vt:lpstr>'Позиции лота с различ металлами'!Область_печати</vt:lpstr>
      <vt:lpstr>'СНГ-01_06.25'!Область_печати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2025-07-17T05:39:55Z</dcterms:modified>
</cp:coreProperties>
</file>